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List1" sheetId="1" r:id="rId1"/>
  </sheets>
  <definedNames>
    <definedName name="_xlnm.Print_Area" localSheetId="0">List1!$A$1:$K$7</definedName>
  </definedNames>
  <calcPr calcId="152511"/>
</workbook>
</file>

<file path=xl/calcChain.xml><?xml version="1.0" encoding="utf-8"?>
<calcChain xmlns="http://schemas.openxmlformats.org/spreadsheetml/2006/main">
  <c r="J5" i="1" l="1"/>
  <c r="K5" i="1" s="1"/>
  <c r="J4" i="1" l="1"/>
  <c r="K4" i="1" l="1"/>
  <c r="J6" i="1"/>
  <c r="J7" i="1" s="1"/>
  <c r="K6" i="1" l="1"/>
  <c r="K7" i="1" s="1"/>
</calcChain>
</file>

<file path=xl/sharedStrings.xml><?xml version="1.0" encoding="utf-8"?>
<sst xmlns="http://schemas.openxmlformats.org/spreadsheetml/2006/main" count="24" uniqueCount="23">
  <si>
    <t>OPĆA ŽUPANIJSKA BOLNICA POŽEGA</t>
  </si>
  <si>
    <t>Grupa 85</t>
  </si>
  <si>
    <t>Red.broj</t>
  </si>
  <si>
    <t>ATK šifra</t>
  </si>
  <si>
    <t>nezaštićeno ime</t>
  </si>
  <si>
    <t>oblik lijeka</t>
  </si>
  <si>
    <t>j.m.</t>
  </si>
  <si>
    <t>zaštićeno ime</t>
  </si>
  <si>
    <t>proizvođač</t>
  </si>
  <si>
    <t>Količina</t>
  </si>
  <si>
    <t xml:space="preserve">Jedinična cijena </t>
  </si>
  <si>
    <t>Cijena bez PDV-a</t>
  </si>
  <si>
    <t>Ukupna cijena s PDV-om</t>
  </si>
  <si>
    <t>upišite vrijednost pdv-a (za5%=1,05; za 0%=1)</t>
  </si>
  <si>
    <t>J01CR02</t>
  </si>
  <si>
    <t xml:space="preserve">amoksicilin+klavulonska kiselina </t>
  </si>
  <si>
    <t>bočica (1000+200mg)</t>
  </si>
  <si>
    <t>kom</t>
  </si>
  <si>
    <t>J01DB011</t>
  </si>
  <si>
    <t xml:space="preserve">cefaleksin </t>
  </si>
  <si>
    <t>kapsula 500mg</t>
  </si>
  <si>
    <t>Ukupna cijena (s i bez PDV-a) za 12 mjeseci:</t>
  </si>
  <si>
    <t>Ukupna cijena (s i bez PDV-a) za 24 mjeseca: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</si>
</sst>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name val="Verdana"/>
      <family val="2"/>
      <charset val="238"/>
    </font>
    <font>
      <b/>
      <sz val="11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4" fontId="2" fillId="0" borderId="0" xfId="0" applyNumberFormat="1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right" vertical="center"/>
    </xf>
    <xf numFmtId="4" fontId="2" fillId="0" borderId="0" xfId="0" applyNumberFormat="1" applyFont="1" applyBorder="1" applyAlignment="1">
      <alignment horizontal="right" vertical="center"/>
    </xf>
    <xf numFmtId="4" fontId="2" fillId="0" borderId="0" xfId="0" applyNumberFormat="1" applyFont="1" applyBorder="1" applyAlignment="1">
      <alignment horizontal="right" vertical="center" wrapText="1"/>
    </xf>
    <xf numFmtId="0" fontId="4" fillId="0" borderId="0" xfId="0" applyFont="1" applyBorder="1"/>
    <xf numFmtId="0" fontId="0" fillId="0" borderId="0" xfId="0" applyBorder="1"/>
    <xf numFmtId="2" fontId="2" fillId="0" borderId="0" xfId="0" applyNumberFormat="1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  <protection hidden="1"/>
    </xf>
    <xf numFmtId="4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0" xfId="0" applyFill="1"/>
    <xf numFmtId="0" fontId="2" fillId="2" borderId="4" xfId="0" applyFont="1" applyFill="1" applyBorder="1" applyAlignment="1" applyProtection="1">
      <alignment vertical="center" wrapText="1"/>
      <protection locked="0"/>
    </xf>
    <xf numFmtId="2" fontId="6" fillId="0" borderId="0" xfId="0" applyNumberFormat="1" applyFont="1" applyBorder="1" applyAlignment="1">
      <alignment horizontal="center" vertical="center"/>
    </xf>
    <xf numFmtId="2" fontId="2" fillId="0" borderId="0" xfId="0" applyNumberFormat="1" applyFont="1" applyBorder="1" applyAlignment="1">
      <alignment vertical="center"/>
    </xf>
    <xf numFmtId="4" fontId="2" fillId="0" borderId="0" xfId="0" applyNumberFormat="1" applyFont="1" applyBorder="1" applyAlignment="1">
      <alignment horizontal="left" vertical="center"/>
    </xf>
    <xf numFmtId="4" fontId="2" fillId="0" borderId="0" xfId="0" applyNumberFormat="1" applyFont="1" applyBorder="1" applyAlignment="1">
      <alignment horizontal="center" vertical="center"/>
    </xf>
    <xf numFmtId="4" fontId="7" fillId="0" borderId="6" xfId="0" applyNumberFormat="1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/>
    </xf>
    <xf numFmtId="4" fontId="2" fillId="0" borderId="10" xfId="0" applyNumberFormat="1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1" fontId="7" fillId="3" borderId="5" xfId="0" applyNumberFormat="1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/>
    </xf>
    <xf numFmtId="2" fontId="7" fillId="0" borderId="6" xfId="0" applyNumberFormat="1" applyFont="1" applyBorder="1" applyAlignment="1">
      <alignment horizontal="center" vertical="center" wrapText="1"/>
    </xf>
    <xf numFmtId="3" fontId="7" fillId="0" borderId="7" xfId="0" applyNumberFormat="1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2" fontId="7" fillId="0" borderId="4" xfId="0" applyNumberFormat="1" applyFont="1" applyBorder="1" applyAlignment="1">
      <alignment horizontal="center" vertical="center" wrapText="1"/>
    </xf>
    <xf numFmtId="3" fontId="7" fillId="0" borderId="4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</cellXfs>
  <cellStyles count="1">
    <cellStyle name="Normalno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tabSelected="1" zoomScaleNormal="100" workbookViewId="0">
      <selection activeCell="I5" sqref="I5"/>
    </sheetView>
  </sheetViews>
  <sheetFormatPr defaultRowHeight="15" x14ac:dyDescent="0.25"/>
  <cols>
    <col min="1" max="1" width="5.28515625" customWidth="1"/>
    <col min="2" max="2" width="11.42578125" customWidth="1"/>
    <col min="3" max="3" width="22.28515625" customWidth="1"/>
    <col min="4" max="4" width="12.42578125" customWidth="1"/>
    <col min="5" max="5" width="5.85546875" customWidth="1"/>
    <col min="6" max="6" width="14.140625" customWidth="1"/>
    <col min="7" max="7" width="11.5703125" customWidth="1"/>
    <col min="8" max="8" width="15.42578125" customWidth="1"/>
    <col min="10" max="10" width="11" customWidth="1"/>
    <col min="11" max="11" width="12" customWidth="1"/>
    <col min="12" max="12" width="15.5703125" customWidth="1"/>
    <col min="13" max="13" width="22.7109375" customWidth="1"/>
  </cols>
  <sheetData>
    <row r="1" spans="1:13" x14ac:dyDescent="0.25">
      <c r="A1" s="1" t="s">
        <v>0</v>
      </c>
      <c r="B1" s="1"/>
      <c r="C1" s="2"/>
      <c r="D1" s="3"/>
      <c r="E1" s="4"/>
      <c r="F1" s="4"/>
      <c r="G1" s="4"/>
      <c r="H1" s="5"/>
      <c r="I1" s="6"/>
      <c r="J1" s="7"/>
      <c r="K1" s="8"/>
      <c r="L1" s="9"/>
      <c r="M1" s="9"/>
    </row>
    <row r="2" spans="1:13" x14ac:dyDescent="0.25">
      <c r="A2" s="43" t="s">
        <v>1</v>
      </c>
      <c r="B2" s="43"/>
      <c r="C2" s="10"/>
      <c r="D2" s="3"/>
      <c r="E2" s="4"/>
      <c r="F2" s="4"/>
      <c r="G2" s="4"/>
      <c r="H2" s="5"/>
      <c r="I2" s="6"/>
      <c r="J2" s="7"/>
      <c r="K2" s="8"/>
      <c r="L2" s="9"/>
      <c r="M2" s="9"/>
    </row>
    <row r="3" spans="1:13" ht="29.25" customHeight="1" x14ac:dyDescent="0.25">
      <c r="A3" s="11" t="s">
        <v>2</v>
      </c>
      <c r="B3" s="12" t="s">
        <v>3</v>
      </c>
      <c r="C3" s="11" t="s">
        <v>4</v>
      </c>
      <c r="D3" s="12" t="s">
        <v>5</v>
      </c>
      <c r="E3" s="13" t="s">
        <v>6</v>
      </c>
      <c r="F3" s="28" t="s">
        <v>7</v>
      </c>
      <c r="G3" s="14" t="s">
        <v>8</v>
      </c>
      <c r="H3" s="15" t="s">
        <v>9</v>
      </c>
      <c r="I3" s="16" t="s">
        <v>10</v>
      </c>
      <c r="J3" s="16" t="s">
        <v>11</v>
      </c>
      <c r="K3" s="16" t="s">
        <v>12</v>
      </c>
      <c r="L3" s="17"/>
      <c r="M3" s="18" t="s">
        <v>13</v>
      </c>
    </row>
    <row r="4" spans="1:13" ht="24" customHeight="1" x14ac:dyDescent="0.25">
      <c r="A4" s="29">
        <v>1</v>
      </c>
      <c r="B4" s="31" t="s">
        <v>14</v>
      </c>
      <c r="C4" s="31" t="s">
        <v>15</v>
      </c>
      <c r="D4" s="23" t="s">
        <v>16</v>
      </c>
      <c r="E4" s="23" t="s">
        <v>17</v>
      </c>
      <c r="F4" s="24"/>
      <c r="G4" s="24"/>
      <c r="H4" s="32">
        <v>15200</v>
      </c>
      <c r="I4" s="33">
        <v>0</v>
      </c>
      <c r="J4" s="25">
        <f>H4*I4</f>
        <v>0</v>
      </c>
      <c r="K4" s="34">
        <f>J4*M4</f>
        <v>0</v>
      </c>
      <c r="L4" s="35"/>
      <c r="M4" s="36">
        <v>1.05</v>
      </c>
    </row>
    <row r="5" spans="1:13" ht="25.5" customHeight="1" x14ac:dyDescent="0.25">
      <c r="A5" s="30">
        <v>2</v>
      </c>
      <c r="B5" s="37" t="s">
        <v>18</v>
      </c>
      <c r="C5" s="37" t="s">
        <v>19</v>
      </c>
      <c r="D5" s="25" t="s">
        <v>20</v>
      </c>
      <c r="E5" s="25" t="s">
        <v>17</v>
      </c>
      <c r="F5" s="26"/>
      <c r="G5" s="26"/>
      <c r="H5" s="38">
        <v>2200</v>
      </c>
      <c r="I5" s="37">
        <v>0</v>
      </c>
      <c r="J5" s="25">
        <f>H5*I5</f>
        <v>0</v>
      </c>
      <c r="K5" s="34">
        <f>J5*M5</f>
        <v>0</v>
      </c>
      <c r="L5" s="35"/>
      <c r="M5" s="36">
        <v>1.05</v>
      </c>
    </row>
    <row r="6" spans="1:13" x14ac:dyDescent="0.25">
      <c r="A6" s="19"/>
      <c r="B6" s="20"/>
      <c r="C6" s="20"/>
      <c r="D6" s="21"/>
      <c r="E6" s="22"/>
      <c r="F6" s="44" t="s">
        <v>21</v>
      </c>
      <c r="G6" s="44"/>
      <c r="H6" s="44"/>
      <c r="I6" s="6"/>
      <c r="J6" s="39">
        <f>SUM(J4:J5)</f>
        <v>0</v>
      </c>
      <c r="K6" s="40">
        <f>SUM(K4:K5)</f>
        <v>0</v>
      </c>
      <c r="L6" s="9"/>
      <c r="M6" s="9"/>
    </row>
    <row r="7" spans="1:13" x14ac:dyDescent="0.25">
      <c r="A7" s="19"/>
      <c r="B7" s="20"/>
      <c r="C7" s="20"/>
      <c r="D7" s="21"/>
      <c r="E7" s="22"/>
      <c r="F7" s="45" t="s">
        <v>22</v>
      </c>
      <c r="G7" s="45"/>
      <c r="H7" s="45"/>
      <c r="I7" s="27"/>
      <c r="J7" s="41">
        <f>J6*2</f>
        <v>0</v>
      </c>
      <c r="K7" s="42">
        <f>K6*2</f>
        <v>0</v>
      </c>
      <c r="L7" s="9"/>
      <c r="M7" s="9"/>
    </row>
  </sheetData>
  <mergeCells count="3">
    <mergeCell ref="A2:B2"/>
    <mergeCell ref="F6:H6"/>
    <mergeCell ref="F7:H7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List1</vt:lpstr>
      <vt:lpstr>List1!Podrucje_ispisa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2016-12-21T13:05:26Z</dcterms:modified>
</cp:coreProperties>
</file>